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8_{CEC91BC7-DA14-46D4-B4E1-9526FD94E8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3 PLATRERIE" sheetId="1" r:id="rId1"/>
  </sheets>
  <definedNames>
    <definedName name="_xlnm.Print_Titles" localSheetId="0">'Lot N°03 PLATRERIE'!$1:$2</definedName>
    <definedName name="_xlnm.Print_Area" localSheetId="0">'Lot N°03 PLATRERIE'!$A$1:$F$26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23" i="1" s="1"/>
  <c r="F24" i="1" s="1"/>
  <c r="F6" i="1"/>
  <c r="F8" i="1"/>
  <c r="F9" i="1"/>
  <c r="F10" i="1"/>
  <c r="F11" i="1"/>
  <c r="F12" i="1"/>
  <c r="F14" i="1"/>
  <c r="F16" i="1"/>
  <c r="F18" i="1"/>
  <c r="F20" i="1"/>
  <c r="B24" i="1"/>
  <c r="F25" i="1" l="1"/>
</calcChain>
</file>

<file path=xl/sharedStrings.xml><?xml version="1.0" encoding="utf-8"?>
<sst xmlns="http://schemas.openxmlformats.org/spreadsheetml/2006/main" count="85" uniqueCount="84">
  <si>
    <t>U</t>
  </si>
  <si>
    <t>Quantité</t>
  </si>
  <si>
    <t>Prix en €</t>
  </si>
  <si>
    <t>Total en €</t>
  </si>
  <si>
    <t>03-2</t>
  </si>
  <si>
    <t>DESCRIPTION DES OUVRAGES</t>
  </si>
  <si>
    <t>CH3</t>
  </si>
  <si>
    <t>03-2-1</t>
  </si>
  <si>
    <t>Travaux préparatoires</t>
  </si>
  <si>
    <t>CH4</t>
  </si>
  <si>
    <t xml:space="preserve">03-2-1-1 </t>
  </si>
  <si>
    <t>Études d'exécution - DOE</t>
  </si>
  <si>
    <t>ART</t>
  </si>
  <si>
    <t>SPO-A336</t>
  </si>
  <si>
    <t xml:space="preserve">03-2-1-2 </t>
  </si>
  <si>
    <t>Compte prorata</t>
  </si>
  <si>
    <t>ART</t>
  </si>
  <si>
    <t>MJU-B263</t>
  </si>
  <si>
    <t>03-2-2</t>
  </si>
  <si>
    <t>Cloisons par plaques de plâtre sur ossature métallique</t>
  </si>
  <si>
    <t>CH4</t>
  </si>
  <si>
    <t xml:space="preserve">03-2-2-1 </t>
  </si>
  <si>
    <t>Cloisons, type 72/48, avec isolation 45 mm - 39 dB</t>
  </si>
  <si>
    <t>m²</t>
  </si>
  <si>
    <t>ART</t>
  </si>
  <si>
    <t>BET-A202</t>
  </si>
  <si>
    <t xml:space="preserve">03-2-2-2 </t>
  </si>
  <si>
    <t>Cloisons, type 98/48, avec isolation 45 mm - 47 dB</t>
  </si>
  <si>
    <t>m²</t>
  </si>
  <si>
    <t>ART</t>
  </si>
  <si>
    <t>MBB-A269</t>
  </si>
  <si>
    <t xml:space="preserve">03-2-2-3 </t>
  </si>
  <si>
    <t>Cloisons, type 98/48, avec isolation 45 mm - 57 dB</t>
  </si>
  <si>
    <t>m²</t>
  </si>
  <si>
    <t>ART</t>
  </si>
  <si>
    <t>BET-A105</t>
  </si>
  <si>
    <t xml:space="preserve">03-2-2-4 </t>
  </si>
  <si>
    <t>Plaques hydrofuges</t>
  </si>
  <si>
    <t>m²</t>
  </si>
  <si>
    <t>ART</t>
  </si>
  <si>
    <t>MBB-A271</t>
  </si>
  <si>
    <t xml:space="preserve">03-2-2-5 </t>
  </si>
  <si>
    <t>Caisson d'habillage bâti-support WC, en plaque hydrofuge THD 13 mm</t>
  </si>
  <si>
    <t>U</t>
  </si>
  <si>
    <t>ART</t>
  </si>
  <si>
    <t>SPO-C016</t>
  </si>
  <si>
    <t>03-2-3</t>
  </si>
  <si>
    <t>Cloisons de gaines techniques sur ossature métallique</t>
  </si>
  <si>
    <t>CH4</t>
  </si>
  <si>
    <t xml:space="preserve">03-2-3-1 </t>
  </si>
  <si>
    <t>Cloisons de gaines techniques, avec isolation 45 mm</t>
  </si>
  <si>
    <t>m²</t>
  </si>
  <si>
    <t>ART</t>
  </si>
  <si>
    <t>SPO-D474</t>
  </si>
  <si>
    <t>03-2-4</t>
  </si>
  <si>
    <t>Traitement acoustique : Local CTA</t>
  </si>
  <si>
    <t>CH4</t>
  </si>
  <si>
    <t xml:space="preserve">03-2-4-1 </t>
  </si>
  <si>
    <t>Panneaux acoustiques en laine de bois, ép.50 mm, à fixation mécanique en paroi</t>
  </si>
  <si>
    <t>m²</t>
  </si>
  <si>
    <t>ART</t>
  </si>
  <si>
    <t>SPO-K522</t>
  </si>
  <si>
    <t>03-2-5</t>
  </si>
  <si>
    <t>Travaux divers</t>
  </si>
  <si>
    <t>CH4</t>
  </si>
  <si>
    <t xml:space="preserve">03-2-5-1 </t>
  </si>
  <si>
    <t>Couvre-joint de dilatation</t>
  </si>
  <si>
    <t>ml</t>
  </si>
  <si>
    <t>ART</t>
  </si>
  <si>
    <t>SPO-I105</t>
  </si>
  <si>
    <t>03-2-6</t>
  </si>
  <si>
    <t>Gestion des déchets</t>
  </si>
  <si>
    <t>CH4</t>
  </si>
  <si>
    <t xml:space="preserve">03-2-6-1 </t>
  </si>
  <si>
    <t>Tri et évacuation des déchets et gravois</t>
  </si>
  <si>
    <t>Ens</t>
  </si>
  <si>
    <t>ART</t>
  </si>
  <si>
    <t>BET-A197</t>
  </si>
  <si>
    <t>Montant HT du Lot N°03 PLATRERIE</t>
  </si>
  <si>
    <t>TOTHT</t>
  </si>
  <si>
    <t>TVA</t>
  </si>
  <si>
    <t>Montant TTC</t>
  </si>
  <si>
    <t>TOTTTC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</si>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</sst>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28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top" wrapText="1"/>
    </xf>
    <xf numFmtId="0" fontId="1" fillId="4" borderId="8" xfId="1" applyFill="1" applyBorder="1">
      <alignment horizontal="left" vertical="top" wrapText="1"/>
    </xf>
    <xf numFmtId="0" fontId="4" fillId="0" borderId="6" xfId="10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6" xfId="14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10" fillId="0" borderId="6" xfId="26" applyBorder="1">
      <alignment horizontal="left" vertical="top" wrapText="1"/>
    </xf>
    <xf numFmtId="0" fontId="0" fillId="0" borderId="7" xfId="0" applyBorder="1" applyAlignment="1" applyProtection="1">
      <alignment horizontal="center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9" xfId="0" applyNumberFormat="1" applyBorder="1" applyAlignment="1" applyProtection="1">
      <alignment horizontal="right" vertical="top" wrapText="1"/>
      <protection locked="0"/>
    </xf>
    <xf numFmtId="0" fontId="2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2" fillId="4" borderId="0" xfId="0" applyNumberFormat="1" applyFont="1" applyFill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3067050</xdr:colOff>
      <xdr:row>1</xdr:row>
      <xdr:rowOff>41459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20226851-0DF8-4721-BFF4-626511FB1410}"/>
            </a:ext>
          </a:extLst>
        </xdr:cNvPr>
        <xdr:cNvSpPr/>
      </xdr:nvSpPr>
      <xdr:spPr>
        <a:xfrm>
          <a:off x="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03 - PLATRERIE</a:t>
          </a:r>
        </a:p>
      </xdr:txBody>
    </xdr:sp>
    <xdr:clientData/>
  </xdr:twoCellAnchor>
  <xdr:twoCellAnchor editAs="absolute">
    <xdr:from>
      <xdr:col>2</xdr:col>
      <xdr:colOff>47625</xdr:colOff>
      <xdr:row>0</xdr:row>
      <xdr:rowOff>28575</xdr:rowOff>
    </xdr:from>
    <xdr:to>
      <xdr:col>5</xdr:col>
      <xdr:colOff>659325</xdr:colOff>
      <xdr:row>0</xdr:row>
      <xdr:rowOff>624845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72E63E83-9FCD-496F-8938-D2F5487BE84E}"/>
            </a:ext>
          </a:extLst>
        </xdr:cNvPr>
        <xdr:cNvSpPr/>
      </xdr:nvSpPr>
      <xdr:spPr>
        <a:xfrm>
          <a:off x="3810000" y="28575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7"/>
  <sheetViews>
    <sheetView showGridLines="0" tabSelected="1" view="pageBreakPreview" zoomScale="115" zoomScaleNormal="100" zoomScaleSheetLayoutView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1" sqref="C11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25"/>
      <c r="B1" s="26"/>
      <c r="C1" s="26"/>
      <c r="D1" s="26"/>
      <c r="E1" s="26"/>
      <c r="F1" s="27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75</v>
      </c>
      <c r="D5" s="14"/>
      <c r="E5" s="15"/>
      <c r="F5" s="16">
        <f>ROUND(D5*E5,2)</f>
        <v>0</v>
      </c>
      <c r="ZY5" t="s">
        <v>12</v>
      </c>
      <c r="ZZ5" s="9" t="s">
        <v>13</v>
      </c>
    </row>
    <row r="6" spans="1:702" x14ac:dyDescent="0.25">
      <c r="A6" s="11" t="s">
        <v>14</v>
      </c>
      <c r="B6" s="12" t="s">
        <v>15</v>
      </c>
      <c r="C6" s="13" t="s">
        <v>83</v>
      </c>
      <c r="D6" s="14"/>
      <c r="E6" s="15"/>
      <c r="F6" s="16">
        <f>ROUND(D6*E6,2)</f>
        <v>0</v>
      </c>
      <c r="ZY6" t="s">
        <v>16</v>
      </c>
      <c r="ZZ6" s="9" t="s">
        <v>17</v>
      </c>
    </row>
    <row r="7" spans="1:702" ht="30" x14ac:dyDescent="0.25">
      <c r="A7" s="5" t="s">
        <v>18</v>
      </c>
      <c r="B7" s="10" t="s">
        <v>19</v>
      </c>
      <c r="C7" s="7"/>
      <c r="D7" s="7"/>
      <c r="E7" s="7"/>
      <c r="F7" s="8"/>
      <c r="ZY7" t="s">
        <v>20</v>
      </c>
      <c r="ZZ7" s="9"/>
    </row>
    <row r="8" spans="1:702" x14ac:dyDescent="0.25">
      <c r="A8" s="11" t="s">
        <v>21</v>
      </c>
      <c r="B8" s="12" t="s">
        <v>22</v>
      </c>
      <c r="C8" s="13" t="s">
        <v>23</v>
      </c>
      <c r="D8" s="15"/>
      <c r="E8" s="15"/>
      <c r="F8" s="16">
        <f>ROUND(D8*E8,2)</f>
        <v>0</v>
      </c>
      <c r="ZY8" t="s">
        <v>24</v>
      </c>
      <c r="ZZ8" s="9" t="s">
        <v>25</v>
      </c>
    </row>
    <row r="9" spans="1:702" x14ac:dyDescent="0.25">
      <c r="A9" s="11" t="s">
        <v>26</v>
      </c>
      <c r="B9" s="12" t="s">
        <v>27</v>
      </c>
      <c r="C9" s="13" t="s">
        <v>28</v>
      </c>
      <c r="D9" s="15"/>
      <c r="E9" s="15"/>
      <c r="F9" s="16">
        <f>ROUND(D9*E9,2)</f>
        <v>0</v>
      </c>
      <c r="ZY9" t="s">
        <v>29</v>
      </c>
      <c r="ZZ9" s="9" t="s">
        <v>30</v>
      </c>
    </row>
    <row r="10" spans="1:702" x14ac:dyDescent="0.25">
      <c r="A10" s="11" t="s">
        <v>31</v>
      </c>
      <c r="B10" s="12" t="s">
        <v>32</v>
      </c>
      <c r="C10" s="13" t="s">
        <v>33</v>
      </c>
      <c r="D10" s="15"/>
      <c r="E10" s="15"/>
      <c r="F10" s="16">
        <f>ROUND(D10*E10,2)</f>
        <v>0</v>
      </c>
      <c r="ZY10" t="s">
        <v>34</v>
      </c>
      <c r="ZZ10" s="9" t="s">
        <v>35</v>
      </c>
    </row>
    <row r="11" spans="1:702" x14ac:dyDescent="0.25">
      <c r="A11" s="11" t="s">
        <v>36</v>
      </c>
      <c r="B11" s="12" t="s">
        <v>37</v>
      </c>
      <c r="C11" s="13" t="s">
        <v>38</v>
      </c>
      <c r="D11" s="15"/>
      <c r="E11" s="15"/>
      <c r="F11" s="16">
        <f>ROUND(D11*E11,2)</f>
        <v>0</v>
      </c>
      <c r="ZY11" t="s">
        <v>39</v>
      </c>
      <c r="ZZ11" s="9" t="s">
        <v>40</v>
      </c>
    </row>
    <row r="12" spans="1:702" ht="24" x14ac:dyDescent="0.25">
      <c r="A12" s="11" t="s">
        <v>41</v>
      </c>
      <c r="B12" s="12" t="s">
        <v>42</v>
      </c>
      <c r="C12" s="13" t="s">
        <v>43</v>
      </c>
      <c r="D12" s="14"/>
      <c r="E12" s="15"/>
      <c r="F12" s="16">
        <f>ROUND(D12*E12,2)</f>
        <v>0</v>
      </c>
      <c r="ZY12" t="s">
        <v>44</v>
      </c>
      <c r="ZZ12" s="9" t="s">
        <v>45</v>
      </c>
    </row>
    <row r="13" spans="1:702" ht="30" x14ac:dyDescent="0.25">
      <c r="A13" s="5" t="s">
        <v>46</v>
      </c>
      <c r="B13" s="10" t="s">
        <v>47</v>
      </c>
      <c r="C13" s="7"/>
      <c r="D13" s="7"/>
      <c r="E13" s="7"/>
      <c r="F13" s="8"/>
      <c r="ZY13" t="s">
        <v>48</v>
      </c>
      <c r="ZZ13" s="9"/>
    </row>
    <row r="14" spans="1:702" x14ac:dyDescent="0.25">
      <c r="A14" s="11" t="s">
        <v>49</v>
      </c>
      <c r="B14" s="12" t="s">
        <v>50</v>
      </c>
      <c r="C14" s="13" t="s">
        <v>51</v>
      </c>
      <c r="D14" s="15"/>
      <c r="E14" s="15"/>
      <c r="F14" s="16">
        <f>ROUND(D14*E14,2)</f>
        <v>0</v>
      </c>
      <c r="ZY14" t="s">
        <v>52</v>
      </c>
      <c r="ZZ14" s="9" t="s">
        <v>53</v>
      </c>
    </row>
    <row r="15" spans="1:702" x14ac:dyDescent="0.25">
      <c r="A15" s="5" t="s">
        <v>54</v>
      </c>
      <c r="B15" s="10" t="s">
        <v>55</v>
      </c>
      <c r="C15" s="7"/>
      <c r="D15" s="7"/>
      <c r="E15" s="7"/>
      <c r="F15" s="8"/>
      <c r="ZY15" t="s">
        <v>56</v>
      </c>
      <c r="ZZ15" s="9"/>
    </row>
    <row r="16" spans="1:702" ht="24" x14ac:dyDescent="0.25">
      <c r="A16" s="11" t="s">
        <v>57</v>
      </c>
      <c r="B16" s="12" t="s">
        <v>58</v>
      </c>
      <c r="C16" s="13" t="s">
        <v>59</v>
      </c>
      <c r="D16" s="15"/>
      <c r="E16" s="15"/>
      <c r="F16" s="16">
        <f>ROUND(D16*E16,2)</f>
        <v>0</v>
      </c>
      <c r="ZY16" t="s">
        <v>60</v>
      </c>
      <c r="ZZ16" s="9" t="s">
        <v>61</v>
      </c>
    </row>
    <row r="17" spans="1:702" x14ac:dyDescent="0.25">
      <c r="A17" s="5" t="s">
        <v>62</v>
      </c>
      <c r="B17" s="10" t="s">
        <v>63</v>
      </c>
      <c r="C17" s="7"/>
      <c r="D17" s="7"/>
      <c r="E17" s="7"/>
      <c r="F17" s="8"/>
      <c r="ZY17" t="s">
        <v>64</v>
      </c>
      <c r="ZZ17" s="9"/>
    </row>
    <row r="18" spans="1:702" x14ac:dyDescent="0.25">
      <c r="A18" s="11" t="s">
        <v>65</v>
      </c>
      <c r="B18" s="12" t="s">
        <v>66</v>
      </c>
      <c r="C18" s="13" t="s">
        <v>67</v>
      </c>
      <c r="D18" s="15"/>
      <c r="E18" s="15"/>
      <c r="F18" s="16">
        <f>ROUND(D18*E18,2)</f>
        <v>0</v>
      </c>
      <c r="ZY18" t="s">
        <v>68</v>
      </c>
      <c r="ZZ18" s="9" t="s">
        <v>69</v>
      </c>
    </row>
    <row r="19" spans="1:702" x14ac:dyDescent="0.25">
      <c r="A19" s="5" t="s">
        <v>70</v>
      </c>
      <c r="B19" s="10" t="s">
        <v>71</v>
      </c>
      <c r="C19" s="7"/>
      <c r="D19" s="7"/>
      <c r="E19" s="7"/>
      <c r="F19" s="8"/>
      <c r="ZY19" t="s">
        <v>72</v>
      </c>
      <c r="ZZ19" s="9"/>
    </row>
    <row r="20" spans="1:702" x14ac:dyDescent="0.25">
      <c r="A20" s="11" t="s">
        <v>73</v>
      </c>
      <c r="B20" s="12" t="s">
        <v>74</v>
      </c>
      <c r="C20" s="13" t="s">
        <v>75</v>
      </c>
      <c r="D20" s="14"/>
      <c r="E20" s="15"/>
      <c r="F20" s="16">
        <f>ROUND(D20*E20,2)</f>
        <v>0</v>
      </c>
      <c r="ZY20" t="s">
        <v>76</v>
      </c>
      <c r="ZZ20" s="9" t="s">
        <v>77</v>
      </c>
    </row>
    <row r="21" spans="1:702" x14ac:dyDescent="0.25">
      <c r="A21" s="17"/>
      <c r="B21" s="18"/>
      <c r="C21" s="19"/>
      <c r="D21" s="19"/>
      <c r="E21" s="19"/>
      <c r="F21" s="20"/>
    </row>
    <row r="22" spans="1:702" x14ac:dyDescent="0.25">
      <c r="A22" s="21"/>
      <c r="B22" s="21"/>
      <c r="C22" s="21"/>
      <c r="D22" s="21"/>
      <c r="E22" s="21"/>
      <c r="F22" s="21"/>
    </row>
    <row r="23" spans="1:702" x14ac:dyDescent="0.25">
      <c r="B23" s="22" t="s">
        <v>78</v>
      </c>
      <c r="F23" s="23">
        <f>SUBTOTAL(109,F3:F21)</f>
        <v>0</v>
      </c>
      <c r="ZY23" t="s">
        <v>79</v>
      </c>
    </row>
    <row r="24" spans="1:702" x14ac:dyDescent="0.25">
      <c r="A24" s="24">
        <v>20</v>
      </c>
      <c r="B24" s="22" t="str">
        <f>CONCATENATE("Montant TVA (",A24,"%)")</f>
        <v>Montant TVA (20%)</v>
      </c>
      <c r="F24" s="23">
        <f>(F23*A24)/100</f>
        <v>0</v>
      </c>
      <c r="ZY24" t="s">
        <v>80</v>
      </c>
    </row>
    <row r="25" spans="1:702" x14ac:dyDescent="0.25">
      <c r="B25" s="22" t="s">
        <v>81</v>
      </c>
      <c r="F25" s="23">
        <f>F23+F24</f>
        <v>0</v>
      </c>
      <c r="ZY25" t="s">
        <v>82</v>
      </c>
    </row>
    <row r="26" spans="1:702" x14ac:dyDescent="0.25">
      <c r="F26" s="23"/>
    </row>
    <row r="27" spans="1:702" x14ac:dyDescent="0.25">
      <c r="F27" s="23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PLATRERIE</vt:lpstr>
      <vt:lpstr>'Lot N°03 PLATRERIE'!Impression_des_titres</vt:lpstr>
      <vt:lpstr>'Lot N°03 PLATRERIE'!Zone_d_impression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2025-10-09T08:50:11Z</dcterms:created>
  <dcterms:modified xsi:type="dcterms:W3CDTF">2025-10-27T10:14:03Z</dcterms:modified>
</cp:coreProperties>
</file>